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kait-my.sharepoint.com/personal/smlee_kait_or_kr/Documents/01_디지털인재기획팀/2025/02_디지털정보활용능력(검정문제_수시)/2512/DIS/B형_28_주요국 대원화 환율/"/>
    </mc:Choice>
  </mc:AlternateContent>
  <xr:revisionPtr revIDLastSave="0" documentId="13_ncr:1_{95D2E6CE-31B7-42EF-9622-18CF327C786C}" xr6:coauthVersionLast="47" xr6:coauthVersionMax="47" xr10:uidLastSave="{00000000-0000-0000-0000-000000000000}"/>
  <bookViews>
    <workbookView xWindow="18456" yWindow="3012" windowWidth="19728" windowHeight="13020" xr2:uid="{AFB5C03C-349F-40E4-A7FE-0A4745CC47FD}"/>
  </bookViews>
  <sheets>
    <sheet name="대원화환율" sheetId="1" r:id="rId1"/>
    <sheet name="부분합" sheetId="7" r:id="rId2"/>
    <sheet name="필터" sheetId="12" r:id="rId3"/>
    <sheet name="시나리오" sheetId="9" r:id="rId4"/>
    <sheet name="피벗테이블" sheetId="11" r:id="rId5"/>
    <sheet name="차트" sheetId="10" r:id="rId6"/>
  </sheets>
  <definedNames>
    <definedName name="_xlnm._FilterDatabase" localSheetId="1" hidden="1">부분합!$A$2:$G$12</definedName>
    <definedName name="_xlnm._FilterDatabase" localSheetId="3" hidden="1">시나리오!$A$2:$G$12</definedName>
    <definedName name="_xlnm.Criteria" localSheetId="1">부분합!#REF!</definedName>
    <definedName name="_xlnm.Criteria" localSheetId="3">시나리오!#REF!</definedName>
    <definedName name="_xlnm.Extract" localSheetId="1">부분합!#REF!</definedName>
    <definedName name="_xlnm.Extract" localSheetId="3">시나리오!#REF!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12" l="1"/>
  <c r="F12" i="12"/>
  <c r="G11" i="12"/>
  <c r="F11" i="12"/>
  <c r="G10" i="12"/>
  <c r="F10" i="12"/>
  <c r="G9" i="12"/>
  <c r="F9" i="12"/>
  <c r="G8" i="12"/>
  <c r="F8" i="12"/>
  <c r="G7" i="12"/>
  <c r="F7" i="12"/>
  <c r="G6" i="12"/>
  <c r="F6" i="12"/>
  <c r="G5" i="12"/>
  <c r="F5" i="12"/>
  <c r="G4" i="12"/>
  <c r="F4" i="12"/>
  <c r="G3" i="12"/>
  <c r="F3" i="12"/>
  <c r="F7" i="10"/>
  <c r="E7" i="10"/>
  <c r="F6" i="10"/>
  <c r="E6" i="10"/>
  <c r="F5" i="10"/>
  <c r="E5" i="10"/>
  <c r="F4" i="10"/>
  <c r="E4" i="10"/>
  <c r="F3" i="10"/>
  <c r="E3" i="10"/>
  <c r="G12" i="11"/>
  <c r="F12" i="11"/>
  <c r="G11" i="11"/>
  <c r="F11" i="11"/>
  <c r="G10" i="11"/>
  <c r="F10" i="11"/>
  <c r="G9" i="11"/>
  <c r="F9" i="11"/>
  <c r="G8" i="11"/>
  <c r="F8" i="11"/>
  <c r="G7" i="11"/>
  <c r="F7" i="11"/>
  <c r="G6" i="11"/>
  <c r="F6" i="11"/>
  <c r="G5" i="11"/>
  <c r="F5" i="11"/>
  <c r="G4" i="11"/>
  <c r="F4" i="11"/>
  <c r="G3" i="11"/>
  <c r="F3" i="11"/>
  <c r="G12" i="9"/>
  <c r="F12" i="9"/>
  <c r="G11" i="9"/>
  <c r="F11" i="9"/>
  <c r="G10" i="9"/>
  <c r="F10" i="9"/>
  <c r="G9" i="9"/>
  <c r="F9" i="9"/>
  <c r="G8" i="9"/>
  <c r="F8" i="9"/>
  <c r="G7" i="9"/>
  <c r="F7" i="9"/>
  <c r="G6" i="9"/>
  <c r="F6" i="9"/>
  <c r="G5" i="9"/>
  <c r="F5" i="9"/>
  <c r="G4" i="9"/>
  <c r="F4" i="9"/>
  <c r="G3" i="9"/>
  <c r="F3" i="9"/>
  <c r="F12" i="7"/>
  <c r="F11" i="7"/>
  <c r="F10" i="7"/>
  <c r="F9" i="7"/>
  <c r="F8" i="7"/>
  <c r="F7" i="7"/>
  <c r="F6" i="7"/>
  <c r="F5" i="7"/>
  <c r="F4" i="7"/>
  <c r="F3" i="7"/>
</calcChain>
</file>

<file path=xl/sharedStrings.xml><?xml version="1.0" encoding="utf-8"?>
<sst xmlns="http://schemas.openxmlformats.org/spreadsheetml/2006/main" count="230" uniqueCount="40">
  <si>
    <t>⑤</t>
  </si>
  <si>
    <t>④</t>
  </si>
  <si>
    <t>③</t>
  </si>
  <si>
    <t>②</t>
  </si>
  <si>
    <t>①</t>
  </si>
  <si>
    <t>비고</t>
  </si>
  <si>
    <t>순위</t>
  </si>
  <si>
    <t>구분</t>
  </si>
  <si>
    <t>조건</t>
    <phoneticPr fontId="5" type="noConversion"/>
  </si>
  <si>
    <t>통화명</t>
  </si>
  <si>
    <t>지역</t>
  </si>
  <si>
    <t>전월</t>
  </si>
  <si>
    <t>당월</t>
  </si>
  <si>
    <t>증감</t>
  </si>
  <si>
    <t>평균</t>
  </si>
  <si>
    <t>미국달러</t>
  </si>
  <si>
    <t>기축통화</t>
  </si>
  <si>
    <t>북미</t>
  </si>
  <si>
    <t>무역통화</t>
  </si>
  <si>
    <t>아시아</t>
  </si>
  <si>
    <t>일본엔</t>
  </si>
  <si>
    <t>유로</t>
  </si>
  <si>
    <t>유럽</t>
  </si>
  <si>
    <t>영국파운드</t>
  </si>
  <si>
    <t>캐나다달러</t>
  </si>
  <si>
    <t>일반통화</t>
  </si>
  <si>
    <t>스위스프랑</t>
  </si>
  <si>
    <t>호주달러</t>
  </si>
  <si>
    <t>오세아니아</t>
  </si>
  <si>
    <t>홍콩달러</t>
  </si>
  <si>
    <t>싱가포르달러</t>
  </si>
  <si>
    <t>'전월' 중 두 번째로 작은 값</t>
  </si>
  <si>
    <t>'구분'이 "기축통화"인 '당월'의 평균</t>
  </si>
  <si>
    <t>지역</t>
    <phoneticPr fontId="2" type="noConversion"/>
  </si>
  <si>
    <t>전월</t>
    <phoneticPr fontId="2" type="noConversion"/>
  </si>
  <si>
    <t>증감</t>
    <phoneticPr fontId="2" type="noConversion"/>
  </si>
  <si>
    <t>평균</t>
    <phoneticPr fontId="2" type="noConversion"/>
  </si>
  <si>
    <t>중국위안</t>
  </si>
  <si>
    <t>중국위안</t>
    <phoneticPr fontId="2" type="noConversion"/>
  </si>
  <si>
    <t>'평균’의 최대값-최소값 차이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</si>
</sst>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&quot;년&quot;"/>
    <numFmt numFmtId="177" formatCode="0.0_ 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 diagonalUp="1" diagonalDown="1">
      <left/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6" fillId="0" borderId="0" xfId="0" applyFont="1">
      <alignment vertical="center"/>
    </xf>
    <xf numFmtId="0" fontId="4" fillId="2" borderId="3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4" fillId="2" borderId="5" xfId="0" applyFont="1" applyFill="1" applyBorder="1">
      <alignment vertical="center"/>
    </xf>
    <xf numFmtId="0" fontId="6" fillId="0" borderId="3" xfId="0" applyFont="1" applyBorder="1">
      <alignment vertical="center"/>
    </xf>
    <xf numFmtId="176" fontId="6" fillId="0" borderId="3" xfId="0" applyNumberFormat="1" applyFont="1" applyBorder="1">
      <alignment vertical="center"/>
    </xf>
    <xf numFmtId="176" fontId="6" fillId="0" borderId="3" xfId="1" applyNumberFormat="1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NumberFormat="1" applyFont="1" applyBorder="1">
      <alignment vertical="center"/>
    </xf>
    <xf numFmtId="0" fontId="6" fillId="0" borderId="4" xfId="0" applyNumberFormat="1" applyFont="1" applyBorder="1">
      <alignment vertical="center"/>
    </xf>
    <xf numFmtId="0" fontId="0" fillId="0" borderId="2" xfId="0" applyNumberFormat="1" applyBorder="1">
      <alignment vertical="center"/>
    </xf>
    <xf numFmtId="0" fontId="0" fillId="0" borderId="2" xfId="0" applyBorder="1" applyAlignment="1">
      <alignment vertical="center"/>
    </xf>
    <xf numFmtId="177" fontId="0" fillId="0" borderId="2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2" xfId="0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0D21C-328A-49CA-8166-E442D98B8955}">
  <dimension ref="A2:I20"/>
  <sheetViews>
    <sheetView tabSelected="1" workbookViewId="0">
      <selection activeCell="J16" sqref="J16"/>
    </sheetView>
  </sheetViews>
  <sheetFormatPr defaultRowHeight="17.399999999999999" x14ac:dyDescent="0.4"/>
  <cols>
    <col min="1" max="1" width="18.59765625" customWidth="1"/>
    <col min="2" max="7" width="12.59765625" customWidth="1"/>
    <col min="8" max="8" width="8.59765625" customWidth="1"/>
    <col min="9" max="9" width="14.19921875" customWidth="1"/>
  </cols>
  <sheetData>
    <row r="2" spans="1:9" x14ac:dyDescent="0.4">
      <c r="A2" s="20" t="s">
        <v>9</v>
      </c>
      <c r="B2" s="20" t="s">
        <v>7</v>
      </c>
      <c r="C2" s="20" t="s">
        <v>10</v>
      </c>
      <c r="D2" s="20" t="s">
        <v>11</v>
      </c>
      <c r="E2" s="20" t="s">
        <v>12</v>
      </c>
      <c r="F2" s="20" t="s">
        <v>13</v>
      </c>
      <c r="G2" s="20" t="s">
        <v>14</v>
      </c>
      <c r="H2" s="20" t="s">
        <v>6</v>
      </c>
      <c r="I2" s="20" t="s">
        <v>5</v>
      </c>
    </row>
    <row r="3" spans="1:9" x14ac:dyDescent="0.4">
      <c r="A3" s="20" t="s">
        <v>15</v>
      </c>
      <c r="B3" s="20" t="s">
        <v>16</v>
      </c>
      <c r="C3" s="20" t="s">
        <v>17</v>
      </c>
      <c r="D3" s="20">
        <v>1470</v>
      </c>
      <c r="E3" s="20">
        <v>1437.1</v>
      </c>
      <c r="F3" s="20">
        <v>-32.9</v>
      </c>
      <c r="G3" s="20">
        <v>1433.9</v>
      </c>
      <c r="H3" s="20" t="s">
        <v>4</v>
      </c>
      <c r="I3" s="20" t="s">
        <v>3</v>
      </c>
    </row>
    <row r="4" spans="1:9" x14ac:dyDescent="0.4">
      <c r="A4" s="20" t="s">
        <v>38</v>
      </c>
      <c r="B4" s="20" t="s">
        <v>18</v>
      </c>
      <c r="C4" s="20" t="s">
        <v>19</v>
      </c>
      <c r="D4" s="20">
        <v>201.2</v>
      </c>
      <c r="E4" s="20">
        <v>197.3</v>
      </c>
      <c r="F4" s="20">
        <v>-3.8</v>
      </c>
      <c r="G4" s="20">
        <v>196.9</v>
      </c>
      <c r="H4" s="20" t="s">
        <v>4</v>
      </c>
      <c r="I4" s="20" t="s">
        <v>3</v>
      </c>
    </row>
    <row r="5" spans="1:9" x14ac:dyDescent="0.4">
      <c r="A5" s="20" t="s">
        <v>20</v>
      </c>
      <c r="B5" s="20" t="s">
        <v>18</v>
      </c>
      <c r="C5" s="20" t="s">
        <v>19</v>
      </c>
      <c r="D5" s="20">
        <v>936.4</v>
      </c>
      <c r="E5" s="20">
        <v>921</v>
      </c>
      <c r="F5" s="20">
        <v>-15.399999999999977</v>
      </c>
      <c r="G5" s="20">
        <v>926</v>
      </c>
      <c r="H5" s="20" t="s">
        <v>4</v>
      </c>
      <c r="I5" s="20" t="s">
        <v>3</v>
      </c>
    </row>
    <row r="6" spans="1:9" x14ac:dyDescent="0.4">
      <c r="A6" s="20" t="s">
        <v>21</v>
      </c>
      <c r="B6" s="20" t="s">
        <v>16</v>
      </c>
      <c r="C6" s="20" t="s">
        <v>22</v>
      </c>
      <c r="D6" s="20">
        <v>1528.7</v>
      </c>
      <c r="E6" s="20">
        <v>1496.7</v>
      </c>
      <c r="F6" s="20">
        <v>-32</v>
      </c>
      <c r="G6" s="20">
        <v>1499.1</v>
      </c>
      <c r="H6" s="20" t="s">
        <v>4</v>
      </c>
      <c r="I6" s="20" t="s">
        <v>3</v>
      </c>
    </row>
    <row r="7" spans="1:9" x14ac:dyDescent="0.4">
      <c r="A7" s="20" t="s">
        <v>23</v>
      </c>
      <c r="B7" s="20" t="s">
        <v>18</v>
      </c>
      <c r="C7" s="20" t="s">
        <v>22</v>
      </c>
      <c r="D7" s="20">
        <v>1843.6</v>
      </c>
      <c r="E7" s="20">
        <v>1774.8</v>
      </c>
      <c r="F7" s="20">
        <v>-68.799999999999955</v>
      </c>
      <c r="G7" s="20">
        <v>1796</v>
      </c>
      <c r="H7" s="20" t="s">
        <v>4</v>
      </c>
      <c r="I7" s="20" t="s">
        <v>3</v>
      </c>
    </row>
    <row r="8" spans="1:9" x14ac:dyDescent="0.4">
      <c r="A8" s="20" t="s">
        <v>24</v>
      </c>
      <c r="B8" s="20" t="s">
        <v>25</v>
      </c>
      <c r="C8" s="20" t="s">
        <v>17</v>
      </c>
      <c r="D8" s="20">
        <v>1023.9</v>
      </c>
      <c r="E8" s="20">
        <v>999.3</v>
      </c>
      <c r="F8" s="20">
        <v>-24.600000000000023</v>
      </c>
      <c r="G8" s="20">
        <v>1006.1</v>
      </c>
      <c r="H8" s="20" t="s">
        <v>4</v>
      </c>
      <c r="I8" s="20" t="s">
        <v>3</v>
      </c>
    </row>
    <row r="9" spans="1:9" x14ac:dyDescent="0.4">
      <c r="A9" s="20" t="s">
        <v>26</v>
      </c>
      <c r="B9" s="20" t="s">
        <v>25</v>
      </c>
      <c r="C9" s="20" t="s">
        <v>22</v>
      </c>
      <c r="D9" s="20">
        <v>1626.3</v>
      </c>
      <c r="E9" s="20">
        <v>1583.5</v>
      </c>
      <c r="F9" s="20">
        <v>-42.799999999999955</v>
      </c>
      <c r="G9" s="20">
        <v>1596.6</v>
      </c>
      <c r="H9" s="20" t="s">
        <v>4</v>
      </c>
      <c r="I9" s="20" t="s">
        <v>3</v>
      </c>
    </row>
    <row r="10" spans="1:9" x14ac:dyDescent="0.4">
      <c r="A10" s="20" t="s">
        <v>27</v>
      </c>
      <c r="B10" s="20" t="s">
        <v>25</v>
      </c>
      <c r="C10" s="20" t="s">
        <v>28</v>
      </c>
      <c r="D10" s="20">
        <v>913.6</v>
      </c>
      <c r="E10" s="20">
        <v>903.2</v>
      </c>
      <c r="F10" s="20">
        <v>-10.399999999999977</v>
      </c>
      <c r="G10" s="20">
        <v>907.8</v>
      </c>
      <c r="H10" s="20" t="s">
        <v>4</v>
      </c>
      <c r="I10" s="20" t="s">
        <v>3</v>
      </c>
    </row>
    <row r="11" spans="1:9" x14ac:dyDescent="0.4">
      <c r="A11" s="20" t="s">
        <v>29</v>
      </c>
      <c r="B11" s="20" t="s">
        <v>25</v>
      </c>
      <c r="C11" s="20" t="s">
        <v>19</v>
      </c>
      <c r="D11" s="20">
        <v>189.3</v>
      </c>
      <c r="E11" s="20">
        <v>184.4</v>
      </c>
      <c r="F11" s="20">
        <v>-4.9000000000000004</v>
      </c>
      <c r="G11" s="20">
        <v>184.2</v>
      </c>
      <c r="H11" s="20" t="s">
        <v>4</v>
      </c>
      <c r="I11" s="20" t="s">
        <v>3</v>
      </c>
    </row>
    <row r="12" spans="1:9" x14ac:dyDescent="0.4">
      <c r="A12" s="20" t="s">
        <v>30</v>
      </c>
      <c r="B12" s="20" t="s">
        <v>25</v>
      </c>
      <c r="C12" s="20" t="s">
        <v>19</v>
      </c>
      <c r="D12" s="20">
        <v>1081</v>
      </c>
      <c r="E12" s="20">
        <v>1060.3</v>
      </c>
      <c r="F12" s="20">
        <v>-20.700000000000045</v>
      </c>
      <c r="G12" s="20">
        <v>1059.9000000000001</v>
      </c>
      <c r="H12" s="20" t="s">
        <v>4</v>
      </c>
      <c r="I12" s="20" t="s">
        <v>3</v>
      </c>
    </row>
    <row r="13" spans="1:9" x14ac:dyDescent="0.4">
      <c r="A13" s="21" t="s">
        <v>31</v>
      </c>
      <c r="B13" s="20"/>
      <c r="C13" s="20"/>
      <c r="D13" s="20"/>
      <c r="E13" s="23" t="s">
        <v>2</v>
      </c>
      <c r="F13" s="23"/>
      <c r="G13" s="23"/>
      <c r="H13" s="22"/>
      <c r="I13" s="22"/>
    </row>
    <row r="14" spans="1:9" x14ac:dyDescent="0.4">
      <c r="A14" s="21" t="s">
        <v>32</v>
      </c>
      <c r="B14" s="20"/>
      <c r="C14" s="20"/>
      <c r="D14" s="20"/>
      <c r="E14" s="23" t="s">
        <v>1</v>
      </c>
      <c r="F14" s="23"/>
      <c r="G14" s="23"/>
      <c r="H14" s="22"/>
      <c r="I14" s="22"/>
    </row>
    <row r="15" spans="1:9" x14ac:dyDescent="0.4">
      <c r="A15" s="21" t="s">
        <v>39</v>
      </c>
      <c r="B15" s="20"/>
      <c r="C15" s="20"/>
      <c r="D15" s="20"/>
      <c r="E15" s="23" t="s">
        <v>0</v>
      </c>
      <c r="F15" s="23"/>
      <c r="G15" s="23"/>
      <c r="H15" s="22"/>
      <c r="I15" s="22"/>
    </row>
    <row r="20" spans="1:9" x14ac:dyDescent="0.4">
      <c r="A20" s="1"/>
      <c r="B20" s="1"/>
      <c r="C20" s="1"/>
      <c r="D20" s="1"/>
      <c r="E20" s="1"/>
      <c r="F20" s="1"/>
      <c r="G20" s="1"/>
      <c r="H20" s="1"/>
      <c r="I20" s="1"/>
    </row>
  </sheetData>
  <mergeCells count="4">
    <mergeCell ref="H13:I15"/>
    <mergeCell ref="E15:G15"/>
    <mergeCell ref="E14:G14"/>
    <mergeCell ref="E13:G13"/>
  </mergeCells>
  <phoneticPr fontId="2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BD092-36DB-4F63-ADD6-1D42B32DC076}">
  <dimension ref="A2:G12"/>
  <sheetViews>
    <sheetView workbookViewId="0">
      <selection activeCell="H13" sqref="H13"/>
    </sheetView>
  </sheetViews>
  <sheetFormatPr defaultRowHeight="17.399999999999999" x14ac:dyDescent="0.4"/>
  <cols>
    <col min="1" max="1" width="18.59765625" customWidth="1"/>
    <col min="2" max="2" width="14.59765625" customWidth="1"/>
    <col min="3" max="7" width="12.59765625" customWidth="1"/>
  </cols>
  <sheetData>
    <row r="2" spans="1:7" x14ac:dyDescent="0.4">
      <c r="A2" s="2" t="s">
        <v>9</v>
      </c>
      <c r="B2" s="2" t="s">
        <v>7</v>
      </c>
      <c r="C2" s="2" t="s">
        <v>33</v>
      </c>
      <c r="D2" s="2" t="s">
        <v>34</v>
      </c>
      <c r="E2" s="3" t="s">
        <v>12</v>
      </c>
      <c r="F2" s="4" t="s">
        <v>35</v>
      </c>
      <c r="G2" s="5" t="s">
        <v>36</v>
      </c>
    </row>
    <row r="3" spans="1:7" x14ac:dyDescent="0.4">
      <c r="A3" s="6" t="s">
        <v>15</v>
      </c>
      <c r="B3" s="7" t="s">
        <v>16</v>
      </c>
      <c r="C3" s="8" t="s">
        <v>17</v>
      </c>
      <c r="D3" s="13">
        <v>1470</v>
      </c>
      <c r="E3" s="14">
        <v>1437.1</v>
      </c>
      <c r="F3" s="15">
        <f t="shared" ref="F3:F12" si="0">E3-D3</f>
        <v>-32.900000000000091</v>
      </c>
      <c r="G3" s="15">
        <v>1433.9</v>
      </c>
    </row>
    <row r="4" spans="1:7" x14ac:dyDescent="0.4">
      <c r="A4" s="6" t="s">
        <v>37</v>
      </c>
      <c r="B4" s="7" t="s">
        <v>18</v>
      </c>
      <c r="C4" s="8" t="s">
        <v>19</v>
      </c>
      <c r="D4" s="13">
        <v>201.2</v>
      </c>
      <c r="E4" s="14">
        <v>197.3</v>
      </c>
      <c r="F4" s="15">
        <f t="shared" si="0"/>
        <v>-3.8999999999999773</v>
      </c>
      <c r="G4" s="15">
        <v>196.9</v>
      </c>
    </row>
    <row r="5" spans="1:7" x14ac:dyDescent="0.4">
      <c r="A5" s="6" t="s">
        <v>20</v>
      </c>
      <c r="B5" s="7" t="s">
        <v>18</v>
      </c>
      <c r="C5" s="8" t="s">
        <v>19</v>
      </c>
      <c r="D5" s="13">
        <v>936.4</v>
      </c>
      <c r="E5" s="14">
        <v>921</v>
      </c>
      <c r="F5" s="15">
        <f t="shared" si="0"/>
        <v>-15.399999999999977</v>
      </c>
      <c r="G5" s="15">
        <v>926</v>
      </c>
    </row>
    <row r="6" spans="1:7" x14ac:dyDescent="0.4">
      <c r="A6" s="6" t="s">
        <v>21</v>
      </c>
      <c r="B6" s="7" t="s">
        <v>16</v>
      </c>
      <c r="C6" s="8" t="s">
        <v>22</v>
      </c>
      <c r="D6" s="13">
        <v>1528.7</v>
      </c>
      <c r="E6" s="14">
        <v>1496.7</v>
      </c>
      <c r="F6" s="15">
        <f t="shared" si="0"/>
        <v>-32</v>
      </c>
      <c r="G6" s="15">
        <v>1499.1</v>
      </c>
    </row>
    <row r="7" spans="1:7" x14ac:dyDescent="0.4">
      <c r="A7" s="6" t="s">
        <v>23</v>
      </c>
      <c r="B7" s="7" t="s">
        <v>18</v>
      </c>
      <c r="C7" s="8" t="s">
        <v>22</v>
      </c>
      <c r="D7" s="13">
        <v>1843.6</v>
      </c>
      <c r="E7" s="14">
        <v>1774.8</v>
      </c>
      <c r="F7" s="15">
        <f t="shared" si="0"/>
        <v>-68.799999999999955</v>
      </c>
      <c r="G7" s="15">
        <v>1796</v>
      </c>
    </row>
    <row r="8" spans="1:7" x14ac:dyDescent="0.4">
      <c r="A8" s="6" t="s">
        <v>24</v>
      </c>
      <c r="B8" s="7" t="s">
        <v>25</v>
      </c>
      <c r="C8" s="8" t="s">
        <v>17</v>
      </c>
      <c r="D8" s="13">
        <v>1023.9</v>
      </c>
      <c r="E8" s="14">
        <v>999.3</v>
      </c>
      <c r="F8" s="15">
        <f t="shared" si="0"/>
        <v>-24.600000000000023</v>
      </c>
      <c r="G8" s="15">
        <v>1006.1</v>
      </c>
    </row>
    <row r="9" spans="1:7" x14ac:dyDescent="0.4">
      <c r="A9" s="6" t="s">
        <v>26</v>
      </c>
      <c r="B9" s="7" t="s">
        <v>25</v>
      </c>
      <c r="C9" s="8" t="s">
        <v>22</v>
      </c>
      <c r="D9" s="13">
        <v>1626.3</v>
      </c>
      <c r="E9" s="14">
        <v>1583.5</v>
      </c>
      <c r="F9" s="15">
        <f t="shared" si="0"/>
        <v>-42.799999999999955</v>
      </c>
      <c r="G9" s="15">
        <v>1596.6</v>
      </c>
    </row>
    <row r="10" spans="1:7" x14ac:dyDescent="0.4">
      <c r="A10" s="6" t="s">
        <v>27</v>
      </c>
      <c r="B10" s="7" t="s">
        <v>25</v>
      </c>
      <c r="C10" s="8" t="s">
        <v>28</v>
      </c>
      <c r="D10" s="13">
        <v>913.6</v>
      </c>
      <c r="E10" s="14">
        <v>903.2</v>
      </c>
      <c r="F10" s="15">
        <f t="shared" si="0"/>
        <v>-10.399999999999977</v>
      </c>
      <c r="G10" s="15">
        <v>907.8</v>
      </c>
    </row>
    <row r="11" spans="1:7" x14ac:dyDescent="0.4">
      <c r="A11" s="6" t="s">
        <v>29</v>
      </c>
      <c r="B11" s="7" t="s">
        <v>25</v>
      </c>
      <c r="C11" s="8" t="s">
        <v>19</v>
      </c>
      <c r="D11" s="13">
        <v>189.3</v>
      </c>
      <c r="E11" s="14">
        <v>184.4</v>
      </c>
      <c r="F11" s="15">
        <f t="shared" si="0"/>
        <v>-4.9000000000000057</v>
      </c>
      <c r="G11" s="15">
        <v>184.2</v>
      </c>
    </row>
    <row r="12" spans="1:7" x14ac:dyDescent="0.4">
      <c r="A12" s="6" t="s">
        <v>30</v>
      </c>
      <c r="B12" s="7" t="s">
        <v>25</v>
      </c>
      <c r="C12" s="8" t="s">
        <v>19</v>
      </c>
      <c r="D12" s="13">
        <v>1081</v>
      </c>
      <c r="E12" s="14">
        <v>1060.3</v>
      </c>
      <c r="F12" s="15">
        <f t="shared" si="0"/>
        <v>-20.700000000000045</v>
      </c>
      <c r="G12" s="15">
        <v>1059.9000000000001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E1414-F6E0-43D8-B17D-6A8AFB10FBF9}">
  <dimension ref="A2:G15"/>
  <sheetViews>
    <sheetView workbookViewId="0">
      <selection activeCell="B16" sqref="B16"/>
    </sheetView>
  </sheetViews>
  <sheetFormatPr defaultRowHeight="17.399999999999999" x14ac:dyDescent="0.4"/>
  <cols>
    <col min="1" max="1" width="18.59765625" customWidth="1"/>
    <col min="2" max="7" width="12.59765625" customWidth="1"/>
  </cols>
  <sheetData>
    <row r="2" spans="1:7" x14ac:dyDescent="0.4">
      <c r="A2" s="9" t="s">
        <v>9</v>
      </c>
      <c r="B2" s="9" t="s">
        <v>7</v>
      </c>
      <c r="C2" s="9" t="s">
        <v>33</v>
      </c>
      <c r="D2" s="9" t="s">
        <v>34</v>
      </c>
      <c r="E2" s="9" t="s">
        <v>12</v>
      </c>
      <c r="F2" s="9" t="s">
        <v>35</v>
      </c>
      <c r="G2" s="9" t="s">
        <v>36</v>
      </c>
    </row>
    <row r="3" spans="1:7" x14ac:dyDescent="0.4">
      <c r="A3" s="11" t="s">
        <v>15</v>
      </c>
      <c r="B3" s="11" t="s">
        <v>16</v>
      </c>
      <c r="C3" s="11" t="s">
        <v>17</v>
      </c>
      <c r="D3" s="17">
        <v>1470</v>
      </c>
      <c r="E3" s="17">
        <v>1437.1</v>
      </c>
      <c r="F3" s="17">
        <f>E3-D3</f>
        <v>-32.900000000000091</v>
      </c>
      <c r="G3" s="17">
        <f>TRUNC(AVERAGE(D3:E3),1)</f>
        <v>1453.5</v>
      </c>
    </row>
    <row r="4" spans="1:7" x14ac:dyDescent="0.4">
      <c r="A4" s="12" t="s">
        <v>37</v>
      </c>
      <c r="B4" s="11" t="s">
        <v>18</v>
      </c>
      <c r="C4" s="11" t="s">
        <v>19</v>
      </c>
      <c r="D4" s="17">
        <v>201.2</v>
      </c>
      <c r="E4" s="17">
        <v>197.3</v>
      </c>
      <c r="F4" s="17">
        <f t="shared" ref="F4:F12" si="0">E4-D4</f>
        <v>-3.8999999999999773</v>
      </c>
      <c r="G4" s="17">
        <f t="shared" ref="G4:G12" si="1">TRUNC(AVERAGE(D4:E4),1)</f>
        <v>199.2</v>
      </c>
    </row>
    <row r="5" spans="1:7" x14ac:dyDescent="0.4">
      <c r="A5" s="11" t="s">
        <v>20</v>
      </c>
      <c r="B5" s="11" t="s">
        <v>18</v>
      </c>
      <c r="C5" s="11" t="s">
        <v>19</v>
      </c>
      <c r="D5" s="17">
        <v>936.4</v>
      </c>
      <c r="E5" s="17">
        <v>921</v>
      </c>
      <c r="F5" s="17">
        <f t="shared" si="0"/>
        <v>-15.399999999999977</v>
      </c>
      <c r="G5" s="17">
        <f t="shared" si="1"/>
        <v>928.7</v>
      </c>
    </row>
    <row r="6" spans="1:7" x14ac:dyDescent="0.4">
      <c r="A6" s="11" t="s">
        <v>21</v>
      </c>
      <c r="B6" s="11" t="s">
        <v>16</v>
      </c>
      <c r="C6" s="11" t="s">
        <v>22</v>
      </c>
      <c r="D6" s="17">
        <v>1528.7</v>
      </c>
      <c r="E6" s="17">
        <v>1496.7</v>
      </c>
      <c r="F6" s="17">
        <f t="shared" si="0"/>
        <v>-32</v>
      </c>
      <c r="G6" s="17">
        <f t="shared" si="1"/>
        <v>1512.7</v>
      </c>
    </row>
    <row r="7" spans="1:7" x14ac:dyDescent="0.4">
      <c r="A7" s="11" t="s">
        <v>23</v>
      </c>
      <c r="B7" s="11" t="s">
        <v>18</v>
      </c>
      <c r="C7" s="11" t="s">
        <v>22</v>
      </c>
      <c r="D7" s="17">
        <v>1843.6</v>
      </c>
      <c r="E7" s="17">
        <v>1774.8</v>
      </c>
      <c r="F7" s="17">
        <f t="shared" si="0"/>
        <v>-68.799999999999955</v>
      </c>
      <c r="G7" s="17">
        <f t="shared" si="1"/>
        <v>1809.2</v>
      </c>
    </row>
    <row r="8" spans="1:7" x14ac:dyDescent="0.4">
      <c r="A8" s="11" t="s">
        <v>24</v>
      </c>
      <c r="B8" s="11" t="s">
        <v>25</v>
      </c>
      <c r="C8" s="11" t="s">
        <v>17</v>
      </c>
      <c r="D8" s="17">
        <v>1023.9</v>
      </c>
      <c r="E8" s="17">
        <v>999.3</v>
      </c>
      <c r="F8" s="17">
        <f t="shared" si="0"/>
        <v>-24.600000000000023</v>
      </c>
      <c r="G8" s="17">
        <f t="shared" si="1"/>
        <v>1011.6</v>
      </c>
    </row>
    <row r="9" spans="1:7" x14ac:dyDescent="0.4">
      <c r="A9" s="11" t="s">
        <v>26</v>
      </c>
      <c r="B9" s="11" t="s">
        <v>25</v>
      </c>
      <c r="C9" s="11" t="s">
        <v>22</v>
      </c>
      <c r="D9" s="17">
        <v>1626.3</v>
      </c>
      <c r="E9" s="17">
        <v>1583.5</v>
      </c>
      <c r="F9" s="17">
        <f t="shared" si="0"/>
        <v>-42.799999999999955</v>
      </c>
      <c r="G9" s="17">
        <f t="shared" si="1"/>
        <v>1604.9</v>
      </c>
    </row>
    <row r="10" spans="1:7" x14ac:dyDescent="0.4">
      <c r="A10" s="11" t="s">
        <v>27</v>
      </c>
      <c r="B10" s="11" t="s">
        <v>25</v>
      </c>
      <c r="C10" s="11" t="s">
        <v>28</v>
      </c>
      <c r="D10" s="17">
        <v>913.6</v>
      </c>
      <c r="E10" s="17">
        <v>903.2</v>
      </c>
      <c r="F10" s="17">
        <f t="shared" si="0"/>
        <v>-10.399999999999977</v>
      </c>
      <c r="G10" s="17">
        <f t="shared" si="1"/>
        <v>908.4</v>
      </c>
    </row>
    <row r="11" spans="1:7" x14ac:dyDescent="0.4">
      <c r="A11" s="11" t="s">
        <v>29</v>
      </c>
      <c r="B11" s="11" t="s">
        <v>25</v>
      </c>
      <c r="C11" s="11" t="s">
        <v>19</v>
      </c>
      <c r="D11" s="17">
        <v>189.3</v>
      </c>
      <c r="E11" s="17">
        <v>184.4</v>
      </c>
      <c r="F11" s="17">
        <f t="shared" si="0"/>
        <v>-4.9000000000000057</v>
      </c>
      <c r="G11" s="17">
        <f t="shared" si="1"/>
        <v>186.8</v>
      </c>
    </row>
    <row r="12" spans="1:7" x14ac:dyDescent="0.4">
      <c r="A12" s="11" t="s">
        <v>30</v>
      </c>
      <c r="B12" s="11" t="s">
        <v>25</v>
      </c>
      <c r="C12" s="11" t="s">
        <v>19</v>
      </c>
      <c r="D12" s="17">
        <v>1081</v>
      </c>
      <c r="E12" s="17">
        <v>1060.3</v>
      </c>
      <c r="F12" s="17">
        <f t="shared" si="0"/>
        <v>-20.700000000000045</v>
      </c>
      <c r="G12" s="17">
        <f t="shared" si="1"/>
        <v>1070.5999999999999</v>
      </c>
    </row>
    <row r="14" spans="1:7" x14ac:dyDescent="0.4">
      <c r="A14" s="10" t="s">
        <v>8</v>
      </c>
    </row>
    <row r="15" spans="1:7" x14ac:dyDescent="0.4">
      <c r="A15" s="11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4B0E5-EF14-461B-95C3-883D2D5AC6FD}">
  <dimension ref="A2:G12"/>
  <sheetViews>
    <sheetView workbookViewId="0">
      <selection activeCell="H13" sqref="H13"/>
    </sheetView>
  </sheetViews>
  <sheetFormatPr defaultRowHeight="17.399999999999999" x14ac:dyDescent="0.4"/>
  <cols>
    <col min="1" max="1" width="18.59765625" customWidth="1"/>
    <col min="2" max="7" width="12.59765625" customWidth="1"/>
  </cols>
  <sheetData>
    <row r="2" spans="1:7" x14ac:dyDescent="0.4">
      <c r="A2" s="9" t="s">
        <v>9</v>
      </c>
      <c r="B2" s="9" t="s">
        <v>7</v>
      </c>
      <c r="C2" s="9" t="s">
        <v>33</v>
      </c>
      <c r="D2" s="9" t="s">
        <v>34</v>
      </c>
      <c r="E2" s="9" t="s">
        <v>12</v>
      </c>
      <c r="F2" s="9" t="s">
        <v>35</v>
      </c>
      <c r="G2" s="9" t="s">
        <v>36</v>
      </c>
    </row>
    <row r="3" spans="1:7" x14ac:dyDescent="0.4">
      <c r="A3" s="11" t="s">
        <v>15</v>
      </c>
      <c r="B3" s="11" t="s">
        <v>16</v>
      </c>
      <c r="C3" s="11" t="s">
        <v>17</v>
      </c>
      <c r="D3" s="19">
        <v>1470</v>
      </c>
      <c r="E3" s="19">
        <v>1437.1</v>
      </c>
      <c r="F3" s="19">
        <f>E3-D3</f>
        <v>-32.900000000000091</v>
      </c>
      <c r="G3" s="19">
        <f>TRUNC(AVERAGE(D3:E3),1)</f>
        <v>1453.5</v>
      </c>
    </row>
    <row r="4" spans="1:7" x14ac:dyDescent="0.4">
      <c r="A4" s="12" t="s">
        <v>37</v>
      </c>
      <c r="B4" s="11" t="s">
        <v>18</v>
      </c>
      <c r="C4" s="11" t="s">
        <v>19</v>
      </c>
      <c r="D4" s="19">
        <v>201.2</v>
      </c>
      <c r="E4" s="19">
        <v>197.3</v>
      </c>
      <c r="F4" s="19">
        <f t="shared" ref="F4:F12" si="0">E4-D4</f>
        <v>-3.8999999999999773</v>
      </c>
      <c r="G4" s="19">
        <f t="shared" ref="G4:G12" si="1">TRUNC(AVERAGE(D4:E4),1)</f>
        <v>199.2</v>
      </c>
    </row>
    <row r="5" spans="1:7" x14ac:dyDescent="0.4">
      <c r="A5" s="11" t="s">
        <v>20</v>
      </c>
      <c r="B5" s="11" t="s">
        <v>18</v>
      </c>
      <c r="C5" s="11" t="s">
        <v>19</v>
      </c>
      <c r="D5" s="19">
        <v>936.4</v>
      </c>
      <c r="E5" s="19">
        <v>921</v>
      </c>
      <c r="F5" s="19">
        <f t="shared" si="0"/>
        <v>-15.399999999999977</v>
      </c>
      <c r="G5" s="19">
        <f t="shared" si="1"/>
        <v>928.7</v>
      </c>
    </row>
    <row r="6" spans="1:7" x14ac:dyDescent="0.4">
      <c r="A6" s="11" t="s">
        <v>21</v>
      </c>
      <c r="B6" s="11" t="s">
        <v>16</v>
      </c>
      <c r="C6" s="11" t="s">
        <v>22</v>
      </c>
      <c r="D6" s="19">
        <v>1528.7</v>
      </c>
      <c r="E6" s="19">
        <v>1496.7</v>
      </c>
      <c r="F6" s="19">
        <f t="shared" si="0"/>
        <v>-32</v>
      </c>
      <c r="G6" s="19">
        <f t="shared" si="1"/>
        <v>1512.7</v>
      </c>
    </row>
    <row r="7" spans="1:7" x14ac:dyDescent="0.4">
      <c r="A7" s="11" t="s">
        <v>23</v>
      </c>
      <c r="B7" s="11" t="s">
        <v>18</v>
      </c>
      <c r="C7" s="11" t="s">
        <v>22</v>
      </c>
      <c r="D7" s="19">
        <v>1843.6</v>
      </c>
      <c r="E7" s="19">
        <v>1774.8</v>
      </c>
      <c r="F7" s="19">
        <f t="shared" si="0"/>
        <v>-68.799999999999955</v>
      </c>
      <c r="G7" s="19">
        <f t="shared" si="1"/>
        <v>1809.2</v>
      </c>
    </row>
    <row r="8" spans="1:7" x14ac:dyDescent="0.4">
      <c r="A8" s="11" t="s">
        <v>24</v>
      </c>
      <c r="B8" s="11" t="s">
        <v>25</v>
      </c>
      <c r="C8" s="11" t="s">
        <v>17</v>
      </c>
      <c r="D8" s="19">
        <v>1023.9</v>
      </c>
      <c r="E8" s="19">
        <v>999.3</v>
      </c>
      <c r="F8" s="19">
        <f t="shared" si="0"/>
        <v>-24.600000000000023</v>
      </c>
      <c r="G8" s="19">
        <f t="shared" si="1"/>
        <v>1011.6</v>
      </c>
    </row>
    <row r="9" spans="1:7" x14ac:dyDescent="0.4">
      <c r="A9" s="11" t="s">
        <v>26</v>
      </c>
      <c r="B9" s="11" t="s">
        <v>25</v>
      </c>
      <c r="C9" s="11" t="s">
        <v>22</v>
      </c>
      <c r="D9" s="19">
        <v>1626.3</v>
      </c>
      <c r="E9" s="19">
        <v>1583.5</v>
      </c>
      <c r="F9" s="19">
        <f t="shared" si="0"/>
        <v>-42.799999999999955</v>
      </c>
      <c r="G9" s="19">
        <f t="shared" si="1"/>
        <v>1604.9</v>
      </c>
    </row>
    <row r="10" spans="1:7" x14ac:dyDescent="0.4">
      <c r="A10" s="11" t="s">
        <v>27</v>
      </c>
      <c r="B10" s="11" t="s">
        <v>25</v>
      </c>
      <c r="C10" s="11" t="s">
        <v>28</v>
      </c>
      <c r="D10" s="19">
        <v>913.6</v>
      </c>
      <c r="E10" s="19">
        <v>903.2</v>
      </c>
      <c r="F10" s="19">
        <f t="shared" si="0"/>
        <v>-10.399999999999977</v>
      </c>
      <c r="G10" s="19">
        <f t="shared" si="1"/>
        <v>908.4</v>
      </c>
    </row>
    <row r="11" spans="1:7" x14ac:dyDescent="0.4">
      <c r="A11" s="11" t="s">
        <v>29</v>
      </c>
      <c r="B11" s="11" t="s">
        <v>25</v>
      </c>
      <c r="C11" s="11" t="s">
        <v>19</v>
      </c>
      <c r="D11" s="19">
        <v>189.3</v>
      </c>
      <c r="E11" s="19">
        <v>184.4</v>
      </c>
      <c r="F11" s="19">
        <f t="shared" si="0"/>
        <v>-4.9000000000000057</v>
      </c>
      <c r="G11" s="19">
        <f t="shared" si="1"/>
        <v>186.8</v>
      </c>
    </row>
    <row r="12" spans="1:7" x14ac:dyDescent="0.4">
      <c r="A12" s="11" t="s">
        <v>30</v>
      </c>
      <c r="B12" s="11" t="s">
        <v>25</v>
      </c>
      <c r="C12" s="11" t="s">
        <v>19</v>
      </c>
      <c r="D12" s="19">
        <v>1081</v>
      </c>
      <c r="E12" s="19">
        <v>1060.3</v>
      </c>
      <c r="F12" s="19">
        <f t="shared" si="0"/>
        <v>-20.700000000000045</v>
      </c>
      <c r="G12" s="19">
        <f t="shared" si="1"/>
        <v>1070.5999999999999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075C2-56DD-49D7-9B87-E29586440257}">
  <dimension ref="A2:G12"/>
  <sheetViews>
    <sheetView workbookViewId="0">
      <selection activeCell="H13" sqref="H13"/>
    </sheetView>
  </sheetViews>
  <sheetFormatPr defaultRowHeight="17.399999999999999" x14ac:dyDescent="0.4"/>
  <cols>
    <col min="1" max="1" width="18.59765625" customWidth="1"/>
    <col min="2" max="7" width="12.59765625" customWidth="1"/>
  </cols>
  <sheetData>
    <row r="2" spans="1:7" x14ac:dyDescent="0.4">
      <c r="A2" s="9" t="s">
        <v>9</v>
      </c>
      <c r="B2" s="9" t="s">
        <v>7</v>
      </c>
      <c r="C2" s="9" t="s">
        <v>33</v>
      </c>
      <c r="D2" s="9" t="s">
        <v>34</v>
      </c>
      <c r="E2" s="9" t="s">
        <v>12</v>
      </c>
      <c r="F2" s="9" t="s">
        <v>35</v>
      </c>
      <c r="G2" s="9" t="s">
        <v>36</v>
      </c>
    </row>
    <row r="3" spans="1:7" x14ac:dyDescent="0.4">
      <c r="A3" s="11" t="s">
        <v>15</v>
      </c>
      <c r="B3" s="11" t="s">
        <v>16</v>
      </c>
      <c r="C3" s="11" t="s">
        <v>17</v>
      </c>
      <c r="D3" s="16">
        <v>1470</v>
      </c>
      <c r="E3" s="16">
        <v>1437.1</v>
      </c>
      <c r="F3" s="16">
        <f>E3-D3</f>
        <v>-32.900000000000091</v>
      </c>
      <c r="G3" s="16">
        <f>TRUNC(AVERAGE(D3:E3),1)</f>
        <v>1453.5</v>
      </c>
    </row>
    <row r="4" spans="1:7" x14ac:dyDescent="0.4">
      <c r="A4" s="11" t="s">
        <v>38</v>
      </c>
      <c r="B4" s="11" t="s">
        <v>18</v>
      </c>
      <c r="C4" s="11" t="s">
        <v>19</v>
      </c>
      <c r="D4" s="16">
        <v>201.2</v>
      </c>
      <c r="E4" s="16">
        <v>197.3</v>
      </c>
      <c r="F4" s="16">
        <f t="shared" ref="F4:F12" si="0">E4-D4</f>
        <v>-3.8999999999999773</v>
      </c>
      <c r="G4" s="16">
        <f t="shared" ref="G4:G12" si="1">TRUNC(AVERAGE(D4:E4),1)</f>
        <v>199.2</v>
      </c>
    </row>
    <row r="5" spans="1:7" x14ac:dyDescent="0.4">
      <c r="A5" s="11" t="s">
        <v>20</v>
      </c>
      <c r="B5" s="11" t="s">
        <v>18</v>
      </c>
      <c r="C5" s="11" t="s">
        <v>19</v>
      </c>
      <c r="D5" s="16">
        <v>936.4</v>
      </c>
      <c r="E5" s="16">
        <v>921</v>
      </c>
      <c r="F5" s="16">
        <f t="shared" si="0"/>
        <v>-15.399999999999977</v>
      </c>
      <c r="G5" s="16">
        <f t="shared" si="1"/>
        <v>928.7</v>
      </c>
    </row>
    <row r="6" spans="1:7" x14ac:dyDescent="0.4">
      <c r="A6" s="11" t="s">
        <v>21</v>
      </c>
      <c r="B6" s="11" t="s">
        <v>16</v>
      </c>
      <c r="C6" s="11" t="s">
        <v>22</v>
      </c>
      <c r="D6" s="16">
        <v>1528.7</v>
      </c>
      <c r="E6" s="16">
        <v>1496.7</v>
      </c>
      <c r="F6" s="16">
        <f t="shared" si="0"/>
        <v>-32</v>
      </c>
      <c r="G6" s="16">
        <f t="shared" si="1"/>
        <v>1512.7</v>
      </c>
    </row>
    <row r="7" spans="1:7" x14ac:dyDescent="0.4">
      <c r="A7" s="11" t="s">
        <v>23</v>
      </c>
      <c r="B7" s="11" t="s">
        <v>18</v>
      </c>
      <c r="C7" s="11" t="s">
        <v>22</v>
      </c>
      <c r="D7" s="16">
        <v>1843.6</v>
      </c>
      <c r="E7" s="16">
        <v>1774.8</v>
      </c>
      <c r="F7" s="16">
        <f t="shared" si="0"/>
        <v>-68.799999999999955</v>
      </c>
      <c r="G7" s="16">
        <f t="shared" si="1"/>
        <v>1809.2</v>
      </c>
    </row>
    <row r="8" spans="1:7" x14ac:dyDescent="0.4">
      <c r="A8" s="11" t="s">
        <v>24</v>
      </c>
      <c r="B8" s="11" t="s">
        <v>25</v>
      </c>
      <c r="C8" s="11" t="s">
        <v>17</v>
      </c>
      <c r="D8" s="16">
        <v>1023.9</v>
      </c>
      <c r="E8" s="16">
        <v>999.3</v>
      </c>
      <c r="F8" s="16">
        <f t="shared" si="0"/>
        <v>-24.600000000000023</v>
      </c>
      <c r="G8" s="16">
        <f t="shared" si="1"/>
        <v>1011.6</v>
      </c>
    </row>
    <row r="9" spans="1:7" x14ac:dyDescent="0.4">
      <c r="A9" s="11" t="s">
        <v>26</v>
      </c>
      <c r="B9" s="11" t="s">
        <v>25</v>
      </c>
      <c r="C9" s="11" t="s">
        <v>22</v>
      </c>
      <c r="D9" s="16">
        <v>1626.3</v>
      </c>
      <c r="E9" s="16">
        <v>1583.5</v>
      </c>
      <c r="F9" s="16">
        <f t="shared" si="0"/>
        <v>-42.799999999999955</v>
      </c>
      <c r="G9" s="16">
        <f t="shared" si="1"/>
        <v>1604.9</v>
      </c>
    </row>
    <row r="10" spans="1:7" x14ac:dyDescent="0.4">
      <c r="A10" s="11" t="s">
        <v>27</v>
      </c>
      <c r="B10" s="11" t="s">
        <v>25</v>
      </c>
      <c r="C10" s="11" t="s">
        <v>28</v>
      </c>
      <c r="D10" s="16">
        <v>913.6</v>
      </c>
      <c r="E10" s="16">
        <v>903.2</v>
      </c>
      <c r="F10" s="16">
        <f t="shared" si="0"/>
        <v>-10.399999999999977</v>
      </c>
      <c r="G10" s="16">
        <f t="shared" si="1"/>
        <v>908.4</v>
      </c>
    </row>
    <row r="11" spans="1:7" x14ac:dyDescent="0.4">
      <c r="A11" s="11" t="s">
        <v>29</v>
      </c>
      <c r="B11" s="11" t="s">
        <v>25</v>
      </c>
      <c r="C11" s="11" t="s">
        <v>19</v>
      </c>
      <c r="D11" s="16">
        <v>189.3</v>
      </c>
      <c r="E11" s="16">
        <v>184.4</v>
      </c>
      <c r="F11" s="16">
        <f t="shared" si="0"/>
        <v>-4.9000000000000057</v>
      </c>
      <c r="G11" s="16">
        <f t="shared" si="1"/>
        <v>186.8</v>
      </c>
    </row>
    <row r="12" spans="1:7" x14ac:dyDescent="0.4">
      <c r="A12" s="11" t="s">
        <v>30</v>
      </c>
      <c r="B12" s="11" t="s">
        <v>25</v>
      </c>
      <c r="C12" s="11" t="s">
        <v>19</v>
      </c>
      <c r="D12" s="16">
        <v>1081</v>
      </c>
      <c r="E12" s="16">
        <v>1060.3</v>
      </c>
      <c r="F12" s="16">
        <f t="shared" si="0"/>
        <v>-20.700000000000045</v>
      </c>
      <c r="G12" s="16">
        <f t="shared" si="1"/>
        <v>1070.5999999999999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EC76E-9DC1-4FC4-8F71-BD63B081B804}">
  <dimension ref="A2:F7"/>
  <sheetViews>
    <sheetView workbookViewId="0">
      <selection activeCell="G8" sqref="G8"/>
    </sheetView>
  </sheetViews>
  <sheetFormatPr defaultColWidth="8.59765625" defaultRowHeight="17.399999999999999" x14ac:dyDescent="0.4"/>
  <cols>
    <col min="1" max="6" width="14.3984375" customWidth="1"/>
  </cols>
  <sheetData>
    <row r="2" spans="1:6" x14ac:dyDescent="0.4">
      <c r="A2" s="9" t="s">
        <v>9</v>
      </c>
      <c r="B2" s="9" t="s">
        <v>7</v>
      </c>
      <c r="C2" s="9" t="s">
        <v>34</v>
      </c>
      <c r="D2" s="9" t="s">
        <v>12</v>
      </c>
      <c r="E2" s="9" t="s">
        <v>35</v>
      </c>
      <c r="F2" s="9" t="s">
        <v>36</v>
      </c>
    </row>
    <row r="3" spans="1:6" x14ac:dyDescent="0.4">
      <c r="A3" s="11" t="s">
        <v>15</v>
      </c>
      <c r="B3" s="11" t="s">
        <v>16</v>
      </c>
      <c r="C3" s="18">
        <v>1470</v>
      </c>
      <c r="D3" s="18">
        <v>1437.1</v>
      </c>
      <c r="E3" s="18">
        <f>D3-C3</f>
        <v>-32.900000000000091</v>
      </c>
      <c r="F3" s="18">
        <f>TRUNC(AVERAGE(C3:D3),1)</f>
        <v>1453.5</v>
      </c>
    </row>
    <row r="4" spans="1:6" x14ac:dyDescent="0.4">
      <c r="A4" s="11" t="s">
        <v>38</v>
      </c>
      <c r="B4" s="11" t="s">
        <v>18</v>
      </c>
      <c r="C4" s="18">
        <v>201.2</v>
      </c>
      <c r="D4" s="18">
        <v>197.3</v>
      </c>
      <c r="E4" s="18">
        <f t="shared" ref="E4:E7" si="0">D4-C4</f>
        <v>-3.8999999999999773</v>
      </c>
      <c r="F4" s="18">
        <f t="shared" ref="F4:F7" si="1">TRUNC(AVERAGE(C4:D4),1)</f>
        <v>199.2</v>
      </c>
    </row>
    <row r="5" spans="1:6" x14ac:dyDescent="0.4">
      <c r="A5" s="11" t="s">
        <v>20</v>
      </c>
      <c r="B5" s="11" t="s">
        <v>18</v>
      </c>
      <c r="C5" s="18">
        <v>936.4</v>
      </c>
      <c r="D5" s="18">
        <v>921</v>
      </c>
      <c r="E5" s="18">
        <f t="shared" si="0"/>
        <v>-15.399999999999977</v>
      </c>
      <c r="F5" s="18">
        <f t="shared" si="1"/>
        <v>928.7</v>
      </c>
    </row>
    <row r="6" spans="1:6" x14ac:dyDescent="0.4">
      <c r="A6" s="11" t="s">
        <v>21</v>
      </c>
      <c r="B6" s="11" t="s">
        <v>16</v>
      </c>
      <c r="C6" s="18">
        <v>1528.7</v>
      </c>
      <c r="D6" s="18">
        <v>1496.7</v>
      </c>
      <c r="E6" s="18">
        <f t="shared" si="0"/>
        <v>-32</v>
      </c>
      <c r="F6" s="18">
        <f t="shared" si="1"/>
        <v>1512.7</v>
      </c>
    </row>
    <row r="7" spans="1:6" x14ac:dyDescent="0.4">
      <c r="A7" s="11" t="s">
        <v>23</v>
      </c>
      <c r="B7" s="11" t="s">
        <v>18</v>
      </c>
      <c r="C7" s="18">
        <v>1843.6</v>
      </c>
      <c r="D7" s="18">
        <v>1774.8</v>
      </c>
      <c r="E7" s="18">
        <f t="shared" si="0"/>
        <v>-68.799999999999955</v>
      </c>
      <c r="F7" s="18">
        <f t="shared" si="1"/>
        <v>1809.2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대원화환율</vt:lpstr>
      <vt:lpstr>부분합</vt:lpstr>
      <vt:lpstr>필터</vt:lpstr>
      <vt:lpstr>시나리오</vt:lpstr>
      <vt:lpstr>피벗테이블</vt:lpstr>
      <vt:lpstr>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2024-05-20T07:07:40Z</dcterms:created>
  <dcterms:modified xsi:type="dcterms:W3CDTF">2025-12-01T07:47:54Z</dcterms:modified>
</cp:coreProperties>
</file>